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3510" yWindow="155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Popis!$H$90</definedName>
    <definedName name="SU_NABAVAMAT">Popis!$H$116</definedName>
    <definedName name="SU_ZAKLJDELA">Popis!$H$125</definedName>
    <definedName name="SU_ZEMDELA">Popis!$H$65</definedName>
    <definedName name="Sub_11">Popis!$H$128</definedName>
    <definedName name="Sub_12">Popis!$H$132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" l="1"/>
  <c r="H76" i="2"/>
  <c r="H74" i="2" l="1"/>
  <c r="H58" i="2"/>
  <c r="H61" i="2" l="1"/>
  <c r="H56" i="2"/>
  <c r="H54" i="2"/>
  <c r="H99" i="2" l="1"/>
  <c r="H110" i="2" l="1"/>
  <c r="H109" i="2"/>
  <c r="H108" i="2"/>
  <c r="H107" i="2"/>
  <c r="H106" i="2"/>
  <c r="H103" i="2"/>
  <c r="H78" i="2"/>
  <c r="H101" i="2"/>
  <c r="H121" i="2"/>
  <c r="H123" i="2" s="1"/>
  <c r="H125" i="2" s="1"/>
  <c r="H43" i="2" s="1"/>
  <c r="H97" i="2"/>
  <c r="H80" i="2"/>
  <c r="H72" i="2"/>
  <c r="H70" i="2"/>
  <c r="H82" i="2"/>
  <c r="H84" i="2"/>
  <c r="H86" i="2"/>
  <c r="E17" i="1"/>
  <c r="H22" i="1" s="1"/>
  <c r="H112" i="2" l="1"/>
  <c r="H63" i="2"/>
  <c r="H65" i="2" s="1"/>
  <c r="H34" i="2" s="1"/>
  <c r="H114" i="2"/>
  <c r="H88" i="2"/>
  <c r="H90" i="2" s="1"/>
  <c r="H37" i="2" s="1"/>
  <c r="H116" i="2" l="1"/>
  <c r="H40" i="2" s="1"/>
  <c r="H48" i="2" s="1"/>
</calcChain>
</file>

<file path=xl/sharedStrings.xml><?xml version="1.0" encoding="utf-8"?>
<sst xmlns="http://schemas.openxmlformats.org/spreadsheetml/2006/main" count="102" uniqueCount="63">
  <si>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</si>
  <si>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</si>
  <si>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</si>
  <si>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</si>
  <si>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</si>
  <si>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</si>
  <si>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</si>
  <si>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</si>
  <si>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</si>
  <si>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</si>
  <si>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</si>
  <si>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</si>
  <si>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</si>
  <si>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</si>
  <si>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</si>
  <si>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</si>
  <si>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</si>
  <si>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</si>
  <si>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</si>
  <si>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</si>
  <si>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</si>
  <si>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</si>
  <si>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</si>
  <si>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</si>
  <si>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</si>
  <si>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</si>
  <si>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</si>
  <si>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</si>
  <si>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</si>
  <si>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</si>
  <si>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</si>
  <si>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</si>
  <si>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</si>
  <si>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</si>
  <si>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</si>
  <si>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</si>
  <si>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</si>
  <si>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</si>
  <si>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</si>
  <si>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</si>
  <si>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</si>
  <si>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</si>
  <si>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</si>
  <si>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</si>
  <si>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</si>
  <si>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</si>
  <si>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</si>
  <si>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</si>
  <si>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</si>
  <si>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</si>
  <si>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</si>
  <si>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</si>
  <si>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</si>
  <si>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</si>
  <si>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</si>
  <si>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</si>
  <si>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</si>
  <si>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</si>
  <si>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</si>
  <si>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</si>
  <si>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Spajanje obstoječe in nove zaščitne cevi z varjenjem. Obračun za 1 kos.</t>
  </si>
  <si>
    <t>hišni priključki; odsek 9, Kozarska cesta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</si>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</sst>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view="pageBreakPreview" topLeftCell="A3" zoomScaleNormal="100" zoomScaleSheetLayoutView="100" workbookViewId="0">
      <selection activeCell="J13" sqref="J13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57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61</v>
      </c>
    </row>
    <row r="15" spans="1:8" ht="62.5">
      <c r="A15" s="39" t="s">
        <v>2</v>
      </c>
      <c r="D15" s="34" t="s">
        <v>48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59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58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54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49</v>
      </c>
      <c r="E54" s="112" t="s">
        <v>11</v>
      </c>
      <c r="F54" s="108">
        <v>11</v>
      </c>
      <c r="G54" s="26"/>
      <c r="H54" s="113">
        <f>F54*G54</f>
        <v>0</v>
      </c>
    </row>
    <row r="55" spans="1:8" s="108" customFormat="1" ht="11.5">
      <c r="A55" s="109"/>
      <c r="B55" s="110"/>
      <c r="C55" s="103"/>
      <c r="D55" s="111"/>
      <c r="E55" s="112"/>
      <c r="G55" s="26"/>
      <c r="H55" s="113"/>
    </row>
    <row r="56" spans="1:8" s="108" customFormat="1" ht="34.5">
      <c r="A56" s="109"/>
      <c r="B56" s="110"/>
      <c r="C56" s="103">
        <v>1.02</v>
      </c>
      <c r="D56" s="111" t="s">
        <v>50</v>
      </c>
      <c r="E56" s="112" t="s">
        <v>51</v>
      </c>
      <c r="F56" s="108">
        <v>17</v>
      </c>
      <c r="G56" s="26"/>
      <c r="H56" s="113">
        <f>F56*G56</f>
        <v>0</v>
      </c>
    </row>
    <row r="57" spans="1:8" s="108" customFormat="1" ht="11.5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195.5">
      <c r="A58" s="109"/>
      <c r="B58" s="110"/>
      <c r="C58" s="103">
        <v>1.03</v>
      </c>
      <c r="D58" s="111" t="s">
        <v>42</v>
      </c>
      <c r="E58" s="112" t="s">
        <v>11</v>
      </c>
      <c r="F58" s="108">
        <v>16</v>
      </c>
      <c r="G58" s="26"/>
      <c r="H58" s="113">
        <f>F58*G58</f>
        <v>0</v>
      </c>
    </row>
    <row r="59" spans="1:8" s="119" customFormat="1" ht="184">
      <c r="A59" s="114"/>
      <c r="B59" s="115" t="s">
        <v>8</v>
      </c>
      <c r="C59" s="116">
        <v>1.04</v>
      </c>
      <c r="D59" s="117" t="s">
        <v>62</v>
      </c>
      <c r="E59" s="118" t="s">
        <v>11</v>
      </c>
      <c r="F59" s="119">
        <v>44</v>
      </c>
      <c r="G59" s="23"/>
      <c r="H59" s="120">
        <f>F59*G59</f>
        <v>0</v>
      </c>
    </row>
    <row r="60" spans="1:8" s="119" customFormat="1" ht="11.5">
      <c r="A60" s="114"/>
      <c r="B60" s="115"/>
      <c r="C60" s="116"/>
      <c r="D60" s="117"/>
      <c r="E60" s="118"/>
      <c r="G60" s="23"/>
      <c r="H60" s="120"/>
    </row>
    <row r="61" spans="1:8" s="119" customFormat="1" ht="161">
      <c r="A61" s="114"/>
      <c r="B61" s="115"/>
      <c r="C61" s="121">
        <v>1.05</v>
      </c>
      <c r="D61" s="117" t="s">
        <v>52</v>
      </c>
      <c r="E61" s="118" t="s">
        <v>12</v>
      </c>
      <c r="F61" s="119">
        <v>9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69">
      <c r="A63" s="114"/>
      <c r="B63" s="115"/>
      <c r="C63" s="116">
        <v>1.06</v>
      </c>
      <c r="D63" s="117" t="s">
        <v>28</v>
      </c>
      <c r="E63" s="118"/>
      <c r="F63" s="119"/>
      <c r="G63" s="23"/>
      <c r="H63" s="120">
        <f>SUM(H50:H62)*0.1</f>
        <v>0</v>
      </c>
    </row>
    <row r="64" spans="1:8" s="119" customFormat="1" ht="13">
      <c r="A64" s="39"/>
      <c r="B64" s="40"/>
      <c r="C64" s="116"/>
      <c r="D64" s="117"/>
      <c r="E64" s="118"/>
      <c r="G64" s="23"/>
      <c r="H64" s="120"/>
    </row>
    <row r="65" spans="1:8" ht="13">
      <c r="A65" s="39"/>
      <c r="B65" s="40"/>
      <c r="D65" s="77" t="s">
        <v>26</v>
      </c>
      <c r="E65" s="74"/>
      <c r="F65" s="38"/>
      <c r="G65" s="25"/>
      <c r="H65" s="75">
        <f>SUM(H50:H64)</f>
        <v>0</v>
      </c>
    </row>
    <row r="66" spans="1:8" s="119" customFormat="1" ht="13">
      <c r="A66" s="122"/>
      <c r="B66" s="123"/>
      <c r="C66" s="33"/>
      <c r="D66" s="77"/>
      <c r="E66" s="74"/>
      <c r="F66" s="38"/>
      <c r="G66" s="25"/>
      <c r="H66" s="75"/>
    </row>
    <row r="67" spans="1:8" s="119" customFormat="1" ht="13">
      <c r="A67" s="31"/>
      <c r="B67" s="40"/>
      <c r="C67" s="116"/>
      <c r="D67" s="124"/>
      <c r="E67" s="125"/>
      <c r="F67" s="126"/>
      <c r="G67" s="24"/>
      <c r="H67" s="127"/>
    </row>
    <row r="68" spans="1:8" s="119" customFormat="1" ht="13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1.5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57.5">
      <c r="A70" s="122"/>
      <c r="B70" s="123"/>
      <c r="C70" s="116">
        <v>2.0099999999999998</v>
      </c>
      <c r="D70" s="117" t="s">
        <v>33</v>
      </c>
      <c r="E70" s="118" t="s">
        <v>11</v>
      </c>
      <c r="F70" s="119">
        <v>230</v>
      </c>
      <c r="G70" s="23"/>
      <c r="H70" s="120">
        <f>F70*G70</f>
        <v>0</v>
      </c>
    </row>
    <row r="71" spans="1:8" s="119" customFormat="1" ht="11.5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3">
      <c r="A72" s="122"/>
      <c r="B72" s="123"/>
      <c r="C72" s="116">
        <v>2.02</v>
      </c>
      <c r="D72" s="117" t="s">
        <v>34</v>
      </c>
      <c r="E72" s="118" t="s">
        <v>11</v>
      </c>
      <c r="F72" s="119">
        <v>71</v>
      </c>
      <c r="G72" s="23"/>
      <c r="H72" s="120">
        <f>F72*G72</f>
        <v>0</v>
      </c>
    </row>
    <row r="73" spans="1:8" s="119" customFormat="1" ht="11.5">
      <c r="B73" s="115" t="s">
        <v>10</v>
      </c>
      <c r="C73" s="128"/>
      <c r="D73" s="117"/>
      <c r="E73" s="118"/>
      <c r="G73" s="27"/>
      <c r="H73" s="120"/>
    </row>
    <row r="74" spans="1:8" s="108" customFormat="1" ht="57.5">
      <c r="B74" s="110"/>
      <c r="C74" s="116">
        <v>2.0299999999999998</v>
      </c>
      <c r="D74" s="117" t="s">
        <v>55</v>
      </c>
      <c r="E74" s="118" t="s">
        <v>12</v>
      </c>
      <c r="F74" s="119">
        <v>17</v>
      </c>
      <c r="G74" s="23"/>
      <c r="H74" s="120">
        <f>F74*G74</f>
        <v>0</v>
      </c>
    </row>
    <row r="75" spans="1:8" s="119" customFormat="1" ht="11.5">
      <c r="B75" s="115" t="s">
        <v>10</v>
      </c>
      <c r="C75" s="128"/>
      <c r="D75" s="117"/>
      <c r="E75" s="118"/>
      <c r="G75" s="23"/>
      <c r="H75" s="120"/>
    </row>
    <row r="76" spans="1:8" s="119" customFormat="1" ht="23">
      <c r="B76" s="115"/>
      <c r="C76" s="116">
        <v>2.04</v>
      </c>
      <c r="D76" s="117" t="s">
        <v>60</v>
      </c>
      <c r="E76" s="118" t="s">
        <v>12</v>
      </c>
      <c r="F76" s="119">
        <v>3</v>
      </c>
      <c r="G76" s="23"/>
      <c r="H76" s="120">
        <f>F76*G76</f>
        <v>0</v>
      </c>
    </row>
    <row r="77" spans="1:8" s="119" customFormat="1" ht="11.5">
      <c r="B77" s="115" t="s">
        <v>10</v>
      </c>
      <c r="C77" s="128"/>
      <c r="D77" s="117"/>
      <c r="E77" s="118"/>
      <c r="G77" s="27"/>
      <c r="H77" s="120"/>
    </row>
    <row r="78" spans="1:8" s="119" customFormat="1" ht="11.5">
      <c r="B78" s="115"/>
      <c r="C78" s="116">
        <v>2.0499999999999998</v>
      </c>
      <c r="D78" s="117" t="s">
        <v>38</v>
      </c>
      <c r="E78" s="118" t="s">
        <v>12</v>
      </c>
      <c r="F78" s="119">
        <v>25</v>
      </c>
      <c r="G78" s="23"/>
      <c r="H78" s="120">
        <f>F78*G78</f>
        <v>0</v>
      </c>
    </row>
    <row r="79" spans="1:8" s="119" customFormat="1" ht="11.5">
      <c r="B79" s="115"/>
      <c r="C79" s="128"/>
      <c r="D79" s="117"/>
      <c r="E79" s="118"/>
      <c r="G79" s="23"/>
      <c r="H79" s="120"/>
    </row>
    <row r="80" spans="1:8" s="119" customFormat="1" ht="46">
      <c r="B80" s="115"/>
      <c r="C80" s="116">
        <v>2.06</v>
      </c>
      <c r="D80" s="117" t="s">
        <v>40</v>
      </c>
      <c r="E80" s="118" t="s">
        <v>12</v>
      </c>
      <c r="F80" s="119">
        <v>11</v>
      </c>
      <c r="G80" s="23"/>
      <c r="H80" s="120">
        <f>F80*G80</f>
        <v>0</v>
      </c>
    </row>
    <row r="81" spans="1:8" s="119" customFormat="1" ht="11.5">
      <c r="B81" s="115" t="s">
        <v>10</v>
      </c>
      <c r="C81" s="128"/>
      <c r="D81" s="117"/>
      <c r="E81" s="118"/>
      <c r="G81" s="23"/>
      <c r="H81" s="120"/>
    </row>
    <row r="82" spans="1:8" s="119" customFormat="1" ht="23">
      <c r="B82" s="115"/>
      <c r="C82" s="116">
        <v>2.0699999999999998</v>
      </c>
      <c r="D82" s="117" t="s">
        <v>53</v>
      </c>
      <c r="E82" s="118" t="s">
        <v>12</v>
      </c>
      <c r="F82" s="119">
        <v>17</v>
      </c>
      <c r="G82" s="23"/>
      <c r="H82" s="120">
        <f>F82*G82</f>
        <v>0</v>
      </c>
    </row>
    <row r="83" spans="1:8" s="119" customFormat="1" ht="11.5">
      <c r="B83" s="115" t="s">
        <v>10</v>
      </c>
      <c r="C83" s="128"/>
      <c r="D83" s="117"/>
      <c r="E83" s="118"/>
      <c r="G83" s="23"/>
      <c r="H83" s="120"/>
    </row>
    <row r="84" spans="1:8" s="119" customFormat="1" ht="23">
      <c r="B84" s="115"/>
      <c r="C84" s="116">
        <v>2.08</v>
      </c>
      <c r="D84" s="117" t="s">
        <v>20</v>
      </c>
      <c r="E84" s="118" t="s">
        <v>12</v>
      </c>
      <c r="F84" s="119">
        <v>17</v>
      </c>
      <c r="G84" s="23"/>
      <c r="H84" s="120">
        <f>F84*G84</f>
        <v>0</v>
      </c>
    </row>
    <row r="85" spans="1:8" s="119" customFormat="1" ht="11.5">
      <c r="B85" s="115" t="s">
        <v>10</v>
      </c>
      <c r="C85" s="128"/>
      <c r="D85" s="117"/>
      <c r="E85" s="118"/>
      <c r="G85" s="23"/>
      <c r="H85" s="120"/>
    </row>
    <row r="86" spans="1:8" s="119" customFormat="1" ht="34.5">
      <c r="B86" s="115"/>
      <c r="C86" s="116">
        <v>2.09</v>
      </c>
      <c r="D86" s="117" t="s">
        <v>44</v>
      </c>
      <c r="E86" s="118" t="s">
        <v>11</v>
      </c>
      <c r="F86" s="119">
        <v>75</v>
      </c>
      <c r="G86" s="23"/>
      <c r="H86" s="120">
        <f>F86*G86</f>
        <v>0</v>
      </c>
    </row>
    <row r="87" spans="1:8">
      <c r="A87" s="119"/>
      <c r="B87" s="115"/>
      <c r="C87" s="128"/>
      <c r="D87" s="117"/>
      <c r="E87" s="118"/>
      <c r="F87" s="119"/>
      <c r="G87" s="23"/>
      <c r="H87" s="120"/>
    </row>
    <row r="88" spans="1:8" ht="69">
      <c r="A88" s="114"/>
      <c r="B88" s="115"/>
      <c r="C88" s="116">
        <v>2.1</v>
      </c>
      <c r="D88" s="117" t="s">
        <v>15</v>
      </c>
      <c r="E88" s="118"/>
      <c r="F88" s="119"/>
      <c r="G88" s="23"/>
      <c r="H88" s="120">
        <f>SUM(H68:H87)*0.1</f>
        <v>0</v>
      </c>
    </row>
    <row r="89" spans="1:8" ht="13">
      <c r="A89" s="39"/>
      <c r="B89" s="40"/>
      <c r="C89" s="116"/>
      <c r="D89" s="117"/>
      <c r="E89" s="118"/>
      <c r="F89" s="119"/>
      <c r="G89" s="23"/>
      <c r="H89" s="120"/>
    </row>
    <row r="90" spans="1:8" ht="13">
      <c r="A90" s="39"/>
      <c r="B90" s="40"/>
      <c r="D90" s="77" t="s">
        <v>6</v>
      </c>
      <c r="E90" s="74"/>
      <c r="F90" s="38"/>
      <c r="G90" s="25"/>
      <c r="H90" s="75">
        <f>SUM(H68:H88)</f>
        <v>0</v>
      </c>
    </row>
    <row r="91" spans="1:8" s="119" customFormat="1" ht="13">
      <c r="A91" s="39"/>
      <c r="B91" s="40"/>
      <c r="C91" s="33"/>
      <c r="D91" s="77"/>
      <c r="E91" s="74"/>
      <c r="F91" s="38"/>
      <c r="G91" s="25"/>
      <c r="H91" s="75"/>
    </row>
    <row r="92" spans="1:8" s="119" customFormat="1" ht="13">
      <c r="A92" s="31"/>
      <c r="B92" s="40"/>
      <c r="C92" s="33"/>
      <c r="D92" s="77"/>
      <c r="E92" s="74"/>
      <c r="F92" s="38"/>
      <c r="G92" s="25"/>
      <c r="H92" s="75"/>
    </row>
    <row r="93" spans="1:8" s="119" customFormat="1" ht="13">
      <c r="A93" s="109"/>
      <c r="B93" s="103"/>
      <c r="C93" s="76">
        <v>3</v>
      </c>
      <c r="D93" s="39" t="s">
        <v>7</v>
      </c>
      <c r="E93" s="74"/>
      <c r="F93" s="38"/>
      <c r="G93" s="25"/>
      <c r="H93" s="75"/>
    </row>
    <row r="94" spans="1:8" s="119" customFormat="1" ht="11.5">
      <c r="A94" s="109"/>
      <c r="B94" s="103"/>
      <c r="C94" s="103"/>
      <c r="D94" s="108"/>
      <c r="E94" s="112"/>
      <c r="F94" s="108"/>
      <c r="G94" s="30"/>
      <c r="H94" s="113"/>
    </row>
    <row r="95" spans="1:8" s="119" customFormat="1" ht="57.5">
      <c r="A95" s="122"/>
      <c r="B95" s="123"/>
      <c r="C95" s="103"/>
      <c r="D95" s="117" t="s">
        <v>41</v>
      </c>
      <c r="E95" s="112"/>
      <c r="F95" s="108"/>
      <c r="G95" s="30"/>
      <c r="H95" s="113"/>
    </row>
    <row r="96" spans="1:8" s="119" customFormat="1" ht="11.5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1.5">
      <c r="A97" s="122"/>
      <c r="B97" s="123"/>
      <c r="C97" s="116">
        <v>3.01</v>
      </c>
      <c r="D97" s="117" t="s">
        <v>45</v>
      </c>
      <c r="E97" s="118" t="s">
        <v>11</v>
      </c>
      <c r="F97" s="119">
        <v>242</v>
      </c>
      <c r="G97" s="23"/>
      <c r="H97" s="120">
        <f>F97*G97</f>
        <v>0</v>
      </c>
    </row>
    <row r="98" spans="1:8" s="119" customFormat="1" ht="11.5">
      <c r="B98" s="115" t="s">
        <v>14</v>
      </c>
      <c r="C98" s="116"/>
      <c r="D98" s="124"/>
      <c r="E98" s="125"/>
      <c r="F98" s="126"/>
      <c r="G98" s="24"/>
      <c r="H98" s="127"/>
    </row>
    <row r="99" spans="1:8" s="119" customFormat="1" ht="11.5">
      <c r="B99" s="115"/>
      <c r="C99" s="116">
        <v>3.02</v>
      </c>
      <c r="D99" s="117" t="s">
        <v>46</v>
      </c>
      <c r="E99" s="118" t="s">
        <v>11</v>
      </c>
      <c r="F99" s="119">
        <v>75</v>
      </c>
      <c r="G99" s="23"/>
      <c r="H99" s="120">
        <f>F99*G99</f>
        <v>0</v>
      </c>
    </row>
    <row r="100" spans="1:8" s="119" customFormat="1" ht="11.5">
      <c r="B100" s="115"/>
      <c r="C100" s="116"/>
      <c r="D100" s="117"/>
      <c r="E100" s="118"/>
      <c r="G100" s="23"/>
      <c r="H100" s="120"/>
    </row>
    <row r="101" spans="1:8" s="119" customFormat="1" ht="11.5">
      <c r="A101" s="122"/>
      <c r="B101" s="123"/>
      <c r="C101" s="116">
        <v>3.03</v>
      </c>
      <c r="D101" s="117" t="s">
        <v>39</v>
      </c>
      <c r="E101" s="118" t="s">
        <v>12</v>
      </c>
      <c r="F101" s="119">
        <v>29</v>
      </c>
      <c r="G101" s="23"/>
      <c r="H101" s="120">
        <f>F101*G101</f>
        <v>0</v>
      </c>
    </row>
    <row r="102" spans="1:8" s="108" customFormat="1" ht="11.5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69">
      <c r="A103" s="119"/>
      <c r="B103" s="115"/>
      <c r="C103" s="116">
        <v>3.04</v>
      </c>
      <c r="D103" s="117" t="s">
        <v>56</v>
      </c>
      <c r="E103" s="118" t="s">
        <v>12</v>
      </c>
      <c r="F103" s="119">
        <v>16</v>
      </c>
      <c r="G103" s="23"/>
      <c r="H103" s="120">
        <f>F103*G103</f>
        <v>0</v>
      </c>
    </row>
    <row r="104" spans="1:8" s="108" customFormat="1" ht="11.5">
      <c r="A104" s="119"/>
      <c r="B104" s="115"/>
      <c r="C104" s="116"/>
      <c r="D104" s="124"/>
      <c r="E104" s="125"/>
      <c r="F104" s="126"/>
      <c r="G104" s="24"/>
      <c r="H104" s="127"/>
    </row>
    <row r="105" spans="1:8" s="108" customFormat="1" ht="23">
      <c r="B105" s="110"/>
      <c r="C105" s="112"/>
      <c r="D105" s="129" t="s">
        <v>43</v>
      </c>
      <c r="E105" s="112"/>
      <c r="G105" s="26"/>
      <c r="H105" s="113"/>
    </row>
    <row r="106" spans="1:8" s="108" customFormat="1" ht="11.5">
      <c r="B106" s="110"/>
      <c r="C106" s="116">
        <v>3.05</v>
      </c>
      <c r="D106" s="111" t="s">
        <v>35</v>
      </c>
      <c r="E106" s="112" t="s">
        <v>12</v>
      </c>
      <c r="F106" s="108">
        <v>32</v>
      </c>
      <c r="G106" s="26"/>
      <c r="H106" s="113">
        <f>F106*G106</f>
        <v>0</v>
      </c>
    </row>
    <row r="107" spans="1:8" s="119" customFormat="1" ht="11.5">
      <c r="A107" s="108"/>
      <c r="B107" s="110"/>
      <c r="C107" s="112">
        <v>3.06</v>
      </c>
      <c r="D107" s="111" t="s">
        <v>23</v>
      </c>
      <c r="E107" s="112" t="s">
        <v>12</v>
      </c>
      <c r="F107" s="108">
        <v>32</v>
      </c>
      <c r="G107" s="26"/>
      <c r="H107" s="113">
        <f>F107*G107</f>
        <v>0</v>
      </c>
    </row>
    <row r="108" spans="1:8" s="119" customFormat="1" ht="11.5">
      <c r="A108" s="108"/>
      <c r="B108" s="110"/>
      <c r="C108" s="116">
        <v>3.07</v>
      </c>
      <c r="D108" s="111" t="s">
        <v>24</v>
      </c>
      <c r="E108" s="112" t="s">
        <v>12</v>
      </c>
      <c r="F108" s="108">
        <v>16</v>
      </c>
      <c r="G108" s="26"/>
      <c r="H108" s="113">
        <f>F108*G108</f>
        <v>0</v>
      </c>
    </row>
    <row r="109" spans="1:8" s="108" customFormat="1" ht="11.5">
      <c r="A109" s="119"/>
      <c r="B109" s="115"/>
      <c r="C109" s="116">
        <v>3.08</v>
      </c>
      <c r="D109" s="111" t="s">
        <v>25</v>
      </c>
      <c r="E109" s="112" t="s">
        <v>12</v>
      </c>
      <c r="F109" s="108">
        <v>16</v>
      </c>
      <c r="G109" s="26"/>
      <c r="H109" s="113">
        <f>F109*G109</f>
        <v>0</v>
      </c>
    </row>
    <row r="110" spans="1:8" s="108" customFormat="1" ht="23">
      <c r="A110" s="119"/>
      <c r="B110" s="115"/>
      <c r="C110" s="116">
        <v>3.09</v>
      </c>
      <c r="D110" s="117" t="s">
        <v>30</v>
      </c>
      <c r="E110" s="118" t="s">
        <v>12</v>
      </c>
      <c r="F110" s="119">
        <v>16</v>
      </c>
      <c r="G110" s="23"/>
      <c r="H110" s="113">
        <f>F110*G110</f>
        <v>0</v>
      </c>
    </row>
    <row r="111" spans="1:8" s="119" customFormat="1" ht="11.5">
      <c r="B111" s="115"/>
      <c r="C111" s="116"/>
      <c r="E111" s="118"/>
      <c r="G111" s="23"/>
      <c r="H111" s="120"/>
    </row>
    <row r="112" spans="1:8">
      <c r="A112" s="119"/>
      <c r="B112" s="115"/>
      <c r="C112" s="116">
        <v>3.1</v>
      </c>
      <c r="D112" s="117" t="s">
        <v>22</v>
      </c>
      <c r="E112" s="118" t="s">
        <v>12</v>
      </c>
      <c r="F112" s="119">
        <v>1</v>
      </c>
      <c r="G112" s="27"/>
      <c r="H112" s="119">
        <f>F112*G112</f>
        <v>0</v>
      </c>
    </row>
    <row r="113" spans="1:8" s="108" customFormat="1" ht="11.5">
      <c r="A113" s="119"/>
      <c r="B113" s="115"/>
      <c r="C113" s="116"/>
      <c r="D113" s="117"/>
      <c r="E113" s="118"/>
      <c r="F113" s="119"/>
      <c r="G113" s="27"/>
      <c r="H113" s="119"/>
    </row>
    <row r="114" spans="1:8" s="108" customFormat="1" ht="11.5">
      <c r="A114" s="114"/>
      <c r="B114" s="115"/>
      <c r="C114" s="116">
        <v>3.11</v>
      </c>
      <c r="D114" s="117" t="s">
        <v>17</v>
      </c>
      <c r="E114" s="118" t="s">
        <v>12</v>
      </c>
      <c r="F114" s="119">
        <v>1</v>
      </c>
      <c r="G114" s="27"/>
      <c r="H114" s="119">
        <f>F114*G114</f>
        <v>0</v>
      </c>
    </row>
    <row r="115" spans="1:8" s="119" customFormat="1" ht="13">
      <c r="A115" s="39"/>
      <c r="B115" s="40"/>
      <c r="C115" s="116"/>
      <c r="D115" s="117"/>
      <c r="E115" s="118"/>
      <c r="G115" s="27"/>
      <c r="H115" s="120"/>
    </row>
    <row r="116" spans="1:8" s="119" customFormat="1" ht="26">
      <c r="A116" s="39"/>
      <c r="B116" s="40"/>
      <c r="C116" s="33"/>
      <c r="D116" s="77" t="s">
        <v>13</v>
      </c>
      <c r="E116" s="74"/>
      <c r="F116" s="38"/>
      <c r="G116" s="28"/>
      <c r="H116" s="75">
        <f>SUM(H93:H115)</f>
        <v>0</v>
      </c>
    </row>
    <row r="117" spans="1:8" s="119" customFormat="1" ht="13">
      <c r="A117" s="39"/>
      <c r="B117" s="40"/>
      <c r="C117" s="33"/>
      <c r="D117" s="77"/>
      <c r="E117" s="74"/>
      <c r="F117" s="38"/>
      <c r="G117" s="28"/>
      <c r="H117" s="75"/>
    </row>
    <row r="118" spans="1:8" ht="13">
      <c r="B118" s="40"/>
      <c r="D118" s="77"/>
      <c r="E118" s="74"/>
      <c r="F118" s="38"/>
      <c r="G118" s="28"/>
      <c r="H118" s="75"/>
    </row>
    <row r="119" spans="1:8" ht="13">
      <c r="A119" s="101"/>
      <c r="B119" s="102"/>
      <c r="C119" s="76">
        <v>4</v>
      </c>
      <c r="D119" s="39" t="s">
        <v>36</v>
      </c>
      <c r="E119" s="74"/>
      <c r="F119" s="38"/>
      <c r="G119" s="25"/>
      <c r="H119" s="75"/>
    </row>
    <row r="120" spans="1:8">
      <c r="A120" s="109"/>
      <c r="B120" s="110" t="s">
        <v>8</v>
      </c>
      <c r="C120" s="103"/>
      <c r="D120" s="104"/>
      <c r="E120" s="105"/>
      <c r="F120" s="106"/>
      <c r="G120" s="29"/>
      <c r="H120" s="107"/>
    </row>
    <row r="121" spans="1:8" s="38" customFormat="1" ht="92">
      <c r="A121" s="114"/>
      <c r="B121" s="115"/>
      <c r="C121" s="103">
        <v>4.01</v>
      </c>
      <c r="D121" s="111" t="s">
        <v>47</v>
      </c>
      <c r="E121" s="112" t="s">
        <v>12</v>
      </c>
      <c r="F121" s="108">
        <v>16</v>
      </c>
      <c r="G121" s="26"/>
      <c r="H121" s="113">
        <f>F121*G121</f>
        <v>0</v>
      </c>
    </row>
    <row r="122" spans="1:8" s="38" customFormat="1" ht="13">
      <c r="A122" s="114"/>
      <c r="B122" s="115"/>
      <c r="C122" s="116"/>
      <c r="D122" s="117"/>
      <c r="E122" s="118"/>
      <c r="F122" s="119"/>
      <c r="G122" s="23"/>
      <c r="H122" s="120"/>
    </row>
    <row r="123" spans="1:8" s="130" customFormat="1" ht="69">
      <c r="A123" s="114"/>
      <c r="B123" s="115"/>
      <c r="C123" s="116">
        <v>4.0199999999999996</v>
      </c>
      <c r="D123" s="117" t="s">
        <v>37</v>
      </c>
      <c r="E123" s="118"/>
      <c r="F123" s="119"/>
      <c r="G123" s="23"/>
      <c r="H123" s="120">
        <f>SUM(H121:H121)*0.1</f>
        <v>0</v>
      </c>
    </row>
    <row r="124" spans="1:8" s="38" customFormat="1" ht="13">
      <c r="A124" s="39"/>
      <c r="B124" s="40"/>
      <c r="C124" s="116"/>
      <c r="D124" s="117"/>
      <c r="E124" s="118"/>
      <c r="F124" s="119"/>
      <c r="G124" s="23"/>
      <c r="H124" s="120"/>
    </row>
    <row r="125" spans="1:8" ht="13">
      <c r="A125" s="39"/>
      <c r="B125" s="40"/>
      <c r="D125" s="77" t="s">
        <v>36</v>
      </c>
      <c r="E125" s="74"/>
      <c r="F125" s="38"/>
      <c r="G125" s="25"/>
      <c r="H125" s="75">
        <f>SUM(H121:H124)</f>
        <v>0</v>
      </c>
    </row>
    <row r="126" spans="1:8" ht="13">
      <c r="D126" s="77"/>
      <c r="E126" s="74"/>
      <c r="F126" s="38"/>
      <c r="G126" s="25"/>
      <c r="H126" s="75"/>
    </row>
    <row r="172" spans="1:8" s="38" customFormat="1" ht="13">
      <c r="A172" s="31"/>
      <c r="B172" s="32"/>
      <c r="C172" s="33"/>
      <c r="D172" s="34"/>
      <c r="E172" s="35"/>
      <c r="F172" s="36"/>
      <c r="G172" s="12"/>
      <c r="H172" s="37"/>
    </row>
    <row r="173" spans="1:8" s="38" customFormat="1" ht="13">
      <c r="A173" s="31"/>
      <c r="B173" s="32"/>
      <c r="C173" s="33"/>
      <c r="D173" s="34"/>
      <c r="E173" s="35"/>
      <c r="F173" s="36"/>
      <c r="G173" s="12"/>
      <c r="H173" s="37"/>
    </row>
    <row r="174" spans="1:8" s="38" customFormat="1" ht="13">
      <c r="A174" s="31"/>
      <c r="B174" s="32"/>
      <c r="C174" s="33"/>
      <c r="D174" s="34"/>
      <c r="E174" s="35"/>
      <c r="F174" s="36"/>
      <c r="G174" s="12"/>
      <c r="H174" s="37"/>
    </row>
  </sheetData>
  <sheetProtection algorithmName="SHA-512" hashValue="X30DRN+6ruT3uvqlTReL6rW/8dUPywwJi8SA+GuK0enVpjqEIhWw0RumTVbp7zEhhzFQnC+Jz6jA2vu3IrI20w==" saltValue="n624qx+0mhWpDhVVj1KujQ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9, Kozarska cesta
hišni priključki</oddHeader>
    <oddFooter>&amp;R&amp;"Frutiger,Italic"&amp;8&amp;P
&amp;F</oddFooter>
  </headerFooter>
  <rowBreaks count="1" manualBreakCount="1">
    <brk id="49" max="16383" man="1"/>
  </rowBreaks>
  <ignoredErrors>
    <ignoredError sqref="H81:H87 H64 H115 H91:H9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2022-02-18T08:44:54Z</cp:lastPrinted>
  <dcterms:created xsi:type="dcterms:W3CDTF">1998-10-09T10:32:22Z</dcterms:created>
  <dcterms:modified xsi:type="dcterms:W3CDTF">2022-06-17T04:58:24Z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